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5" sheetId="1" r:id="rId1"/>
    <sheet name="2026" sheetId="2" r:id="rId2"/>
    <sheet name="2027" sheetId="3" r:id="rId3"/>
  </sheets>
  <definedNames>
    <definedName name="_xlnm.Print_Area" localSheetId="0">'2025'!$A$1:$O$30</definedName>
    <definedName name="_xlnm.Print_Area" localSheetId="1">'2026'!$A$1:$O$30</definedName>
    <definedName name="_xlnm.Print_Area" localSheetId="2">'2027'!$A$1:$O$30</definedName>
  </definedNames>
  <calcPr calcId="145621"/>
</workbook>
</file>

<file path=xl/calcChain.xml><?xml version="1.0" encoding="utf-8"?>
<calcChain xmlns="http://schemas.openxmlformats.org/spreadsheetml/2006/main">
  <c r="D30" i="3" l="1"/>
  <c r="C30" i="3"/>
  <c r="K29" i="3"/>
  <c r="J29" i="3"/>
  <c r="N29" i="3" s="1"/>
  <c r="O29" i="3" s="1"/>
  <c r="I29" i="3"/>
  <c r="H29" i="3"/>
  <c r="I28" i="3"/>
  <c r="K28" i="3" s="1"/>
  <c r="H28" i="3"/>
  <c r="J28" i="3" s="1"/>
  <c r="K27" i="3"/>
  <c r="J27" i="3"/>
  <c r="N27" i="3" s="1"/>
  <c r="O27" i="3" s="1"/>
  <c r="I27" i="3"/>
  <c r="H27" i="3"/>
  <c r="I26" i="3"/>
  <c r="K26" i="3" s="1"/>
  <c r="H26" i="3"/>
  <c r="J26" i="3" s="1"/>
  <c r="N26" i="3" s="1"/>
  <c r="O26" i="3" s="1"/>
  <c r="K25" i="3"/>
  <c r="J25" i="3"/>
  <c r="N25" i="3" s="1"/>
  <c r="O25" i="3" s="1"/>
  <c r="I25" i="3"/>
  <c r="H25" i="3"/>
  <c r="I24" i="3"/>
  <c r="K24" i="3" s="1"/>
  <c r="H24" i="3"/>
  <c r="J24" i="3" s="1"/>
  <c r="K23" i="3"/>
  <c r="J23" i="3"/>
  <c r="N23" i="3" s="1"/>
  <c r="O23" i="3" s="1"/>
  <c r="I23" i="3"/>
  <c r="H23" i="3"/>
  <c r="I22" i="3"/>
  <c r="K22" i="3" s="1"/>
  <c r="H22" i="3"/>
  <c r="J22" i="3" s="1"/>
  <c r="N22" i="3" s="1"/>
  <c r="O22" i="3" s="1"/>
  <c r="K21" i="3"/>
  <c r="J21" i="3"/>
  <c r="N21" i="3" s="1"/>
  <c r="O21" i="3" s="1"/>
  <c r="I21" i="3"/>
  <c r="H21" i="3"/>
  <c r="I20" i="3"/>
  <c r="K20" i="3" s="1"/>
  <c r="H20" i="3"/>
  <c r="J20" i="3" s="1"/>
  <c r="K19" i="3"/>
  <c r="J19" i="3"/>
  <c r="N19" i="3" s="1"/>
  <c r="O19" i="3" s="1"/>
  <c r="I19" i="3"/>
  <c r="H19" i="3"/>
  <c r="I18" i="3"/>
  <c r="K18" i="3" s="1"/>
  <c r="H18" i="3"/>
  <c r="J18" i="3" s="1"/>
  <c r="N18" i="3" s="1"/>
  <c r="O18" i="3" s="1"/>
  <c r="K17" i="3"/>
  <c r="J17" i="3"/>
  <c r="N17" i="3" s="1"/>
  <c r="O17" i="3" s="1"/>
  <c r="I17" i="3"/>
  <c r="H17" i="3"/>
  <c r="I16" i="3"/>
  <c r="K16" i="3" s="1"/>
  <c r="H16" i="3"/>
  <c r="J16" i="3" s="1"/>
  <c r="K15" i="3"/>
  <c r="J15" i="3"/>
  <c r="N15" i="3" s="1"/>
  <c r="O15" i="3" s="1"/>
  <c r="I15" i="3"/>
  <c r="H15" i="3"/>
  <c r="I14" i="3"/>
  <c r="K14" i="3" s="1"/>
  <c r="H14" i="3"/>
  <c r="J14" i="3" s="1"/>
  <c r="N14" i="3" s="1"/>
  <c r="O14" i="3" s="1"/>
  <c r="K13" i="3"/>
  <c r="J13" i="3"/>
  <c r="N13" i="3" s="1"/>
  <c r="O13" i="3" s="1"/>
  <c r="I13" i="3"/>
  <c r="H13" i="3"/>
  <c r="I12" i="3"/>
  <c r="K12" i="3" s="1"/>
  <c r="H12" i="3"/>
  <c r="J12" i="3" s="1"/>
  <c r="K11" i="3"/>
  <c r="J11" i="3"/>
  <c r="N11" i="3" s="1"/>
  <c r="O11" i="3" s="1"/>
  <c r="I11" i="3"/>
  <c r="H11" i="3"/>
  <c r="I10" i="3"/>
  <c r="K10" i="3" s="1"/>
  <c r="H10" i="3"/>
  <c r="J10" i="3" s="1"/>
  <c r="N10" i="3" s="1"/>
  <c r="O10" i="3" s="1"/>
  <c r="K9" i="3"/>
  <c r="J9" i="3"/>
  <c r="N9" i="3" s="1"/>
  <c r="O9" i="3" s="1"/>
  <c r="I9" i="3"/>
  <c r="H9" i="3"/>
  <c r="I8" i="3"/>
  <c r="K8" i="3" s="1"/>
  <c r="H8" i="3"/>
  <c r="J8" i="3" s="1"/>
  <c r="K7" i="3"/>
  <c r="J7" i="3"/>
  <c r="I7" i="3"/>
  <c r="H7" i="3"/>
  <c r="D30" i="2"/>
  <c r="C30" i="2"/>
  <c r="K29" i="2"/>
  <c r="J29" i="2"/>
  <c r="N29" i="2" s="1"/>
  <c r="O29" i="2" s="1"/>
  <c r="I29" i="2"/>
  <c r="H29" i="2"/>
  <c r="I28" i="2"/>
  <c r="K28" i="2" s="1"/>
  <c r="H28" i="2"/>
  <c r="J28" i="2" s="1"/>
  <c r="N28" i="2" s="1"/>
  <c r="O28" i="2" s="1"/>
  <c r="K27" i="2"/>
  <c r="J27" i="2"/>
  <c r="N27" i="2" s="1"/>
  <c r="O27" i="2" s="1"/>
  <c r="I27" i="2"/>
  <c r="H27" i="2"/>
  <c r="I26" i="2"/>
  <c r="K26" i="2" s="1"/>
  <c r="H26" i="2"/>
  <c r="J26" i="2" s="1"/>
  <c r="N26" i="2" s="1"/>
  <c r="O26" i="2" s="1"/>
  <c r="K25" i="2"/>
  <c r="J25" i="2"/>
  <c r="N25" i="2" s="1"/>
  <c r="O25" i="2" s="1"/>
  <c r="I25" i="2"/>
  <c r="H25" i="2"/>
  <c r="I24" i="2"/>
  <c r="K24" i="2" s="1"/>
  <c r="H24" i="2"/>
  <c r="J24" i="2" s="1"/>
  <c r="N24" i="2" s="1"/>
  <c r="O24" i="2" s="1"/>
  <c r="K23" i="2"/>
  <c r="J23" i="2"/>
  <c r="N23" i="2" s="1"/>
  <c r="O23" i="2" s="1"/>
  <c r="I23" i="2"/>
  <c r="H23" i="2"/>
  <c r="I22" i="2"/>
  <c r="K22" i="2" s="1"/>
  <c r="H22" i="2"/>
  <c r="J22" i="2" s="1"/>
  <c r="N22" i="2" s="1"/>
  <c r="O22" i="2" s="1"/>
  <c r="K21" i="2"/>
  <c r="J21" i="2"/>
  <c r="N21" i="2" s="1"/>
  <c r="O21" i="2" s="1"/>
  <c r="I21" i="2"/>
  <c r="H21" i="2"/>
  <c r="I20" i="2"/>
  <c r="K20" i="2" s="1"/>
  <c r="H20" i="2"/>
  <c r="J20" i="2" s="1"/>
  <c r="N20" i="2" s="1"/>
  <c r="O20" i="2" s="1"/>
  <c r="K19" i="2"/>
  <c r="J19" i="2"/>
  <c r="N19" i="2" s="1"/>
  <c r="O19" i="2" s="1"/>
  <c r="I19" i="2"/>
  <c r="H19" i="2"/>
  <c r="I18" i="2"/>
  <c r="K18" i="2" s="1"/>
  <c r="H18" i="2"/>
  <c r="J18" i="2" s="1"/>
  <c r="N18" i="2" s="1"/>
  <c r="O18" i="2" s="1"/>
  <c r="K17" i="2"/>
  <c r="J17" i="2"/>
  <c r="N17" i="2" s="1"/>
  <c r="O17" i="2" s="1"/>
  <c r="I17" i="2"/>
  <c r="H17" i="2"/>
  <c r="I16" i="2"/>
  <c r="K16" i="2" s="1"/>
  <c r="H16" i="2"/>
  <c r="J16" i="2" s="1"/>
  <c r="N16" i="2" s="1"/>
  <c r="O16" i="2" s="1"/>
  <c r="K15" i="2"/>
  <c r="J15" i="2"/>
  <c r="N15" i="2" s="1"/>
  <c r="O15" i="2" s="1"/>
  <c r="I15" i="2"/>
  <c r="H15" i="2"/>
  <c r="I14" i="2"/>
  <c r="K14" i="2" s="1"/>
  <c r="H14" i="2"/>
  <c r="J14" i="2" s="1"/>
  <c r="N14" i="2" s="1"/>
  <c r="O14" i="2" s="1"/>
  <c r="K13" i="2"/>
  <c r="J13" i="2"/>
  <c r="N13" i="2" s="1"/>
  <c r="O13" i="2" s="1"/>
  <c r="I13" i="2"/>
  <c r="H13" i="2"/>
  <c r="I12" i="2"/>
  <c r="K12" i="2" s="1"/>
  <c r="H12" i="2"/>
  <c r="J12" i="2" s="1"/>
  <c r="N12" i="2" s="1"/>
  <c r="O12" i="2" s="1"/>
  <c r="K11" i="2"/>
  <c r="J11" i="2"/>
  <c r="N11" i="2" s="1"/>
  <c r="O11" i="2" s="1"/>
  <c r="I11" i="2"/>
  <c r="H11" i="2"/>
  <c r="I10" i="2"/>
  <c r="K10" i="2" s="1"/>
  <c r="H10" i="2"/>
  <c r="J10" i="2" s="1"/>
  <c r="N10" i="2" s="1"/>
  <c r="O10" i="2" s="1"/>
  <c r="K9" i="2"/>
  <c r="J9" i="2"/>
  <c r="N9" i="2" s="1"/>
  <c r="O9" i="2" s="1"/>
  <c r="I9" i="2"/>
  <c r="H9" i="2"/>
  <c r="I8" i="2"/>
  <c r="K8" i="2" s="1"/>
  <c r="H8" i="2"/>
  <c r="J8" i="2" s="1"/>
  <c r="N8" i="2" s="1"/>
  <c r="O8" i="2" s="1"/>
  <c r="K7" i="2"/>
  <c r="J7" i="2"/>
  <c r="I7" i="2"/>
  <c r="H7" i="2"/>
  <c r="N8" i="3" l="1"/>
  <c r="O8" i="3" s="1"/>
  <c r="N12" i="3"/>
  <c r="O12" i="3" s="1"/>
  <c r="N16" i="3"/>
  <c r="O16" i="3" s="1"/>
  <c r="N20" i="3"/>
  <c r="O20" i="3" s="1"/>
  <c r="N24" i="3"/>
  <c r="O24" i="3" s="1"/>
  <c r="N28" i="3"/>
  <c r="O28" i="3" s="1"/>
  <c r="J30" i="3"/>
  <c r="K30" i="3"/>
  <c r="N7" i="3"/>
  <c r="J30" i="2"/>
  <c r="K30" i="2"/>
  <c r="N7" i="2"/>
  <c r="J7" i="1"/>
  <c r="K27" i="1"/>
  <c r="J27" i="1"/>
  <c r="J26" i="1"/>
  <c r="K23" i="1"/>
  <c r="J23" i="1"/>
  <c r="J22" i="1"/>
  <c r="K19" i="1"/>
  <c r="J19" i="1"/>
  <c r="J18" i="1"/>
  <c r="K15" i="1"/>
  <c r="J15" i="1"/>
  <c r="J14" i="1"/>
  <c r="K11" i="1"/>
  <c r="J11" i="1"/>
  <c r="J10" i="1"/>
  <c r="K7" i="1"/>
  <c r="I29" i="1"/>
  <c r="K29" i="1" s="1"/>
  <c r="I28" i="1"/>
  <c r="K28" i="1" s="1"/>
  <c r="I27" i="1"/>
  <c r="I26" i="1"/>
  <c r="K26" i="1" s="1"/>
  <c r="I25" i="1"/>
  <c r="K25" i="1" s="1"/>
  <c r="I24" i="1"/>
  <c r="K24" i="1" s="1"/>
  <c r="I23" i="1"/>
  <c r="I22" i="1"/>
  <c r="K22" i="1" s="1"/>
  <c r="I21" i="1"/>
  <c r="K21" i="1" s="1"/>
  <c r="I20" i="1"/>
  <c r="K20" i="1" s="1"/>
  <c r="I19" i="1"/>
  <c r="I18" i="1"/>
  <c r="K18" i="1" s="1"/>
  <c r="I17" i="1"/>
  <c r="K17" i="1" s="1"/>
  <c r="I16" i="1"/>
  <c r="K16" i="1" s="1"/>
  <c r="I15" i="1"/>
  <c r="I14" i="1"/>
  <c r="K14" i="1" s="1"/>
  <c r="I13" i="1"/>
  <c r="K13" i="1" s="1"/>
  <c r="I12" i="1"/>
  <c r="K12" i="1" s="1"/>
  <c r="I11" i="1"/>
  <c r="I10" i="1"/>
  <c r="K10" i="1" s="1"/>
  <c r="I9" i="1"/>
  <c r="K9" i="1" s="1"/>
  <c r="I8" i="1"/>
  <c r="K8" i="1" s="1"/>
  <c r="I7" i="1"/>
  <c r="H8" i="1"/>
  <c r="J8" i="1" s="1"/>
  <c r="H9" i="1"/>
  <c r="J9" i="1" s="1"/>
  <c r="H10" i="1"/>
  <c r="H11" i="1"/>
  <c r="H12" i="1"/>
  <c r="J12" i="1" s="1"/>
  <c r="H13" i="1"/>
  <c r="J13" i="1" s="1"/>
  <c r="H14" i="1"/>
  <c r="H15" i="1"/>
  <c r="H16" i="1"/>
  <c r="J16" i="1" s="1"/>
  <c r="H17" i="1"/>
  <c r="J17" i="1" s="1"/>
  <c r="H18" i="1"/>
  <c r="H19" i="1"/>
  <c r="H20" i="1"/>
  <c r="J20" i="1" s="1"/>
  <c r="H21" i="1"/>
  <c r="J21" i="1" s="1"/>
  <c r="H22" i="1"/>
  <c r="H23" i="1"/>
  <c r="H24" i="1"/>
  <c r="J24" i="1" s="1"/>
  <c r="H25" i="1"/>
  <c r="J25" i="1" s="1"/>
  <c r="H26" i="1"/>
  <c r="H27" i="1"/>
  <c r="H28" i="1"/>
  <c r="J28" i="1" s="1"/>
  <c r="H29" i="1"/>
  <c r="J29" i="1" s="1"/>
  <c r="N29" i="1" s="1"/>
  <c r="O29" i="1" s="1"/>
  <c r="H7" i="1"/>
  <c r="D30" i="1"/>
  <c r="C30" i="1"/>
  <c r="O7" i="3" l="1"/>
  <c r="O30" i="3" s="1"/>
  <c r="N30" i="3"/>
  <c r="O7" i="2"/>
  <c r="O30" i="2" s="1"/>
  <c r="N30" i="2"/>
  <c r="N7" i="1"/>
  <c r="N22" i="1" l="1"/>
  <c r="N9" i="1"/>
  <c r="N15" i="1"/>
  <c r="N19" i="1"/>
  <c r="N21" i="1"/>
  <c r="N25" i="1"/>
  <c r="N18" i="1"/>
  <c r="N28" i="1"/>
  <c r="N14" i="1"/>
  <c r="N26" i="1"/>
  <c r="N10" i="1"/>
  <c r="N23" i="1"/>
  <c r="N13" i="1"/>
  <c r="N27" i="1"/>
  <c r="N17" i="1"/>
  <c r="O17" i="1" s="1"/>
  <c r="N11" i="1"/>
  <c r="N24" i="1"/>
  <c r="N20" i="1"/>
  <c r="N16" i="1"/>
  <c r="N12" i="1"/>
  <c r="N8" i="1"/>
  <c r="O28" i="1" l="1"/>
  <c r="O27" i="1"/>
  <c r="O26" i="1"/>
  <c r="O24" i="1"/>
  <c r="O23" i="1"/>
  <c r="O22" i="1"/>
  <c r="O20" i="1"/>
  <c r="O19" i="1"/>
  <c r="O18" i="1"/>
  <c r="O16" i="1"/>
  <c r="O15" i="1"/>
  <c r="O14" i="1"/>
  <c r="O12" i="1"/>
  <c r="O11" i="1"/>
  <c r="O10" i="1"/>
  <c r="O8" i="1"/>
  <c r="O25" i="1"/>
  <c r="O21" i="1"/>
  <c r="O13" i="1"/>
  <c r="O9" i="1"/>
  <c r="O7" i="1" l="1"/>
  <c r="N30" i="1"/>
  <c r="J30" i="1"/>
  <c r="K30" i="1"/>
  <c r="O30" i="1" l="1"/>
</calcChain>
</file>

<file path=xl/sharedStrings.xml><?xml version="1.0" encoding="utf-8"?>
<sst xmlns="http://schemas.openxmlformats.org/spreadsheetml/2006/main" count="159" uniqueCount="43">
  <si>
    <t>№ п/п</t>
  </si>
  <si>
    <t>при 5-ти дневной учебной недели</t>
  </si>
  <si>
    <t>при 6-ти дневной учебной недели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</si>
  <si>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</si>
  <si>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</si>
  <si>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</si>
  <si>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</si>
  <si>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</si>
  <si>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</si>
  <si>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</si>
  <si>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</si>
  <si>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</si>
  <si>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</si>
  <si>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</si>
  <si>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</si>
  <si>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</si>
  <si>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</si>
  <si>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</si>
  <si>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</si>
  <si>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</si>
  <si>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</si>
  <si>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</si>
  <si>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</si>
  <si>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</si>
  <si>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Новочебоксарск</t>
  </si>
  <si>
    <t>г. Чебоксары</t>
  </si>
  <si>
    <t>ИТОГО</t>
  </si>
  <si>
    <t>Расчет</t>
  </si>
  <si>
    <t>Количество учебных дней в году для обучающихся в текущем финансовом году,
Чдней</t>
  </si>
  <si>
    <t xml:space="preserve">Коэффициент, учитывающий среднее количество учебных дней отсутствия обучающегося в муниципальной образовательной организации (по болезни и другим причинам), 
Кн = 1 – N / Чдней
</t>
  </si>
  <si>
    <t xml:space="preserve">Среднее количество учебных дней отсутствия обучающегося в муниципальной образовательной организации (по болезни и другим причинам) в год (12 дней), N </t>
  </si>
  <si>
    <t xml:space="preserve">Численность обучающихся в i-м муниципальном образовании, по данным Министерства труда и социальной защиты Чувашской Республики, по состоянию на 1 января текущего финансового года, Чдетей </t>
  </si>
  <si>
    <t>Число детодней для обучающихся в i-м муниципальном образовании (Чдетодней)</t>
  </si>
  <si>
    <t xml:space="preserve">Предельный уровень софинансирования расходных обязательств i-го муниципального образования из республиканского бюджета Чувашской Республики, выраженный в процентах объема указанных расходных обязательств, Zi, % </t>
  </si>
  <si>
    <t>х</t>
  </si>
  <si>
    <t xml:space="preserve">Размер стоимости горячего питания на 1 обучающегося в день, Nгп, рублей </t>
  </si>
  <si>
    <t xml:space="preserve">Общий размер субсидии, предоставляемой бюджету i-го муниципального образования (Si),
Si = Чдетодней i × Nгп × Zi, 
</t>
  </si>
  <si>
    <t>в рублях</t>
  </si>
  <si>
    <t>в тыс. рублей</t>
  </si>
  <si>
    <t>Наименование  муниципальных округов и городских округов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</si>
  <si>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2025 год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</si>
  <si>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2026 год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</si>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</sst>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000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2" borderId="0" xfId="0" applyNumberFormat="1" applyFont="1" applyFill="1"/>
    <xf numFmtId="0" fontId="1" fillId="0" borderId="0" xfId="0" applyFont="1"/>
    <xf numFmtId="166" fontId="1" fillId="0" borderId="0" xfId="0" applyNumberFormat="1" applyFont="1"/>
    <xf numFmtId="2" fontId="1" fillId="0" borderId="0" xfId="0" applyNumberFormat="1" applyFont="1"/>
    <xf numFmtId="167" fontId="1" fillId="0" borderId="0" xfId="0" applyNumberFormat="1" applyFont="1"/>
    <xf numFmtId="0" fontId="5" fillId="0" borderId="0" xfId="0" applyFont="1"/>
    <xf numFmtId="0" fontId="7" fillId="0" borderId="0" xfId="0" applyFont="1"/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0" borderId="8" xfId="0" applyFont="1" applyBorder="1"/>
    <xf numFmtId="0" fontId="1" fillId="0" borderId="9" xfId="0" applyFont="1" applyBorder="1"/>
    <xf numFmtId="164" fontId="8" fillId="0" borderId="12" xfId="0" applyNumberFormat="1" applyFont="1" applyBorder="1" applyAlignment="1">
      <alignment horizontal="right" vertical="center"/>
    </xf>
    <xf numFmtId="164" fontId="8" fillId="0" borderId="12" xfId="0" applyNumberFormat="1" applyFont="1" applyBorder="1"/>
    <xf numFmtId="4" fontId="8" fillId="0" borderId="12" xfId="0" applyNumberFormat="1" applyFont="1" applyBorder="1"/>
    <xf numFmtId="0" fontId="4" fillId="2" borderId="0" xfId="0" applyFont="1" applyFill="1" applyAlignment="1">
      <alignment vertical="top" wrapText="1"/>
    </xf>
    <xf numFmtId="3" fontId="7" fillId="0" borderId="8" xfId="0" applyNumberFormat="1" applyFont="1" applyBorder="1"/>
    <xf numFmtId="165" fontId="7" fillId="0" borderId="8" xfId="0" applyNumberFormat="1" applyFont="1" applyBorder="1"/>
    <xf numFmtId="164" fontId="7" fillId="0" borderId="8" xfId="0" applyNumberFormat="1" applyFont="1" applyBorder="1"/>
    <xf numFmtId="4" fontId="7" fillId="0" borderId="8" xfId="0" applyNumberFormat="1" applyFont="1" applyBorder="1"/>
    <xf numFmtId="3" fontId="7" fillId="0" borderId="9" xfId="0" applyNumberFormat="1" applyFont="1" applyBorder="1"/>
    <xf numFmtId="165" fontId="7" fillId="0" borderId="9" xfId="0" applyNumberFormat="1" applyFont="1" applyBorder="1"/>
    <xf numFmtId="164" fontId="7" fillId="0" borderId="9" xfId="0" applyNumberFormat="1" applyFont="1" applyBorder="1"/>
    <xf numFmtId="4" fontId="7" fillId="0" borderId="9" xfId="0" applyNumberFormat="1" applyFont="1" applyBorder="1"/>
    <xf numFmtId="3" fontId="7" fillId="0" borderId="9" xfId="0" applyNumberFormat="1" applyFont="1" applyBorder="1" applyAlignment="1">
      <alignment horizontal="right"/>
    </xf>
    <xf numFmtId="3" fontId="8" fillId="0" borderId="12" xfId="0" applyNumberFormat="1" applyFont="1" applyBorder="1"/>
    <xf numFmtId="3" fontId="7" fillId="2" borderId="9" xfId="0" applyNumberFormat="1" applyFont="1" applyFill="1" applyBorder="1" applyAlignment="1">
      <alignment horizontal="right"/>
    </xf>
    <xf numFmtId="3" fontId="7" fillId="2" borderId="8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view="pageBreakPreview" zoomScaleNormal="100" zoomScaleSheetLayoutView="100" workbookViewId="0">
      <selection activeCell="N14" sqref="N14"/>
    </sheetView>
  </sheetViews>
  <sheetFormatPr defaultRowHeight="15" x14ac:dyDescent="0.25"/>
  <cols>
    <col min="1" max="1" width="3.140625" style="5" customWidth="1"/>
    <col min="2" max="2" width="22.28515625" style="5" customWidth="1"/>
    <col min="3" max="4" width="13.28515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6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40.5" customHeight="1" x14ac:dyDescent="0.25">
      <c r="A3" s="37" t="s">
        <v>40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12"/>
    </row>
    <row r="5" spans="1:16" ht="84.75" customHeight="1" x14ac:dyDescent="0.25">
      <c r="A5" s="41" t="s">
        <v>0</v>
      </c>
      <c r="B5" s="41" t="s">
        <v>39</v>
      </c>
      <c r="C5" s="35" t="s">
        <v>31</v>
      </c>
      <c r="D5" s="36"/>
      <c r="E5" s="43" t="s">
        <v>28</v>
      </c>
      <c r="F5" s="44"/>
      <c r="G5" s="41" t="s">
        <v>30</v>
      </c>
      <c r="H5" s="45" t="s">
        <v>29</v>
      </c>
      <c r="I5" s="46"/>
      <c r="J5" s="47" t="s">
        <v>32</v>
      </c>
      <c r="K5" s="47"/>
      <c r="L5" s="33" t="s">
        <v>35</v>
      </c>
      <c r="M5" s="33" t="s">
        <v>33</v>
      </c>
      <c r="N5" s="35" t="s">
        <v>36</v>
      </c>
      <c r="O5" s="36"/>
      <c r="P5" s="4"/>
    </row>
    <row r="6" spans="1:16" ht="39.75" customHeight="1" x14ac:dyDescent="0.25">
      <c r="A6" s="42"/>
      <c r="B6" s="42"/>
      <c r="C6" s="1" t="s">
        <v>1</v>
      </c>
      <c r="D6" s="1" t="s">
        <v>2</v>
      </c>
      <c r="E6" s="1" t="s">
        <v>1</v>
      </c>
      <c r="F6" s="1" t="s">
        <v>2</v>
      </c>
      <c r="G6" s="42"/>
      <c r="H6" s="2" t="s">
        <v>1</v>
      </c>
      <c r="I6" s="2" t="s">
        <v>2</v>
      </c>
      <c r="J6" s="2" t="s">
        <v>1</v>
      </c>
      <c r="K6" s="2" t="s">
        <v>2</v>
      </c>
      <c r="L6" s="34"/>
      <c r="M6" s="34"/>
      <c r="N6" s="3" t="s">
        <v>37</v>
      </c>
      <c r="O6" s="3" t="s">
        <v>38</v>
      </c>
      <c r="P6" s="4"/>
    </row>
    <row r="7" spans="1:16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f>1-G7/E7</f>
        <v>0.92941176470588238</v>
      </c>
      <c r="I7" s="20">
        <f>1-G7/F7</f>
        <v>0.94117647058823528</v>
      </c>
      <c r="J7" s="21">
        <f>C7*E7*H7</f>
        <v>12324</v>
      </c>
      <c r="K7" s="21">
        <f>D7*F7*I7</f>
        <v>5760</v>
      </c>
      <c r="L7" s="22">
        <v>143.93</v>
      </c>
      <c r="M7" s="30">
        <v>75</v>
      </c>
      <c r="N7" s="22">
        <f>ROUND((J7+K7)*L7*M7/100,2)</f>
        <v>1952122.59</v>
      </c>
      <c r="O7" s="21">
        <f>ROUND(N7/1000,1)</f>
        <v>1952.1</v>
      </c>
      <c r="P7" s="4"/>
    </row>
    <row r="8" spans="1:16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f t="shared" ref="H8:H29" si="0">1-G8/E8</f>
        <v>0.92941176470588238</v>
      </c>
      <c r="I8" s="24">
        <f t="shared" ref="I8:I29" si="1">1-G8/F8</f>
        <v>0.94117647058823528</v>
      </c>
      <c r="J8" s="25">
        <f t="shared" ref="J8:J29" si="2">C8*E8*H8</f>
        <v>6320</v>
      </c>
      <c r="K8" s="25">
        <f t="shared" ref="K8:K29" si="3">D8*F8*I8</f>
        <v>1920</v>
      </c>
      <c r="L8" s="26">
        <v>143.93</v>
      </c>
      <c r="M8" s="29">
        <v>90</v>
      </c>
      <c r="N8" s="26">
        <f t="shared" ref="N8:N28" si="4">ROUND((J8+K8)*L8*M8/100,2)</f>
        <v>1067384.8799999999</v>
      </c>
      <c r="O8" s="25">
        <f t="shared" ref="O8:O28" si="5">ROUND(N8/1000,1)</f>
        <v>1067.4000000000001</v>
      </c>
      <c r="P8" s="4"/>
    </row>
    <row r="9" spans="1:16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f t="shared" si="0"/>
        <v>0.92941176470588238</v>
      </c>
      <c r="I9" s="24">
        <f t="shared" si="1"/>
        <v>0.94117647058823528</v>
      </c>
      <c r="J9" s="25">
        <f t="shared" si="2"/>
        <v>6478</v>
      </c>
      <c r="K9" s="25">
        <f t="shared" si="3"/>
        <v>13248</v>
      </c>
      <c r="L9" s="26">
        <v>143.93</v>
      </c>
      <c r="M9" s="29">
        <v>75</v>
      </c>
      <c r="N9" s="26">
        <f t="shared" si="4"/>
        <v>2129372.39</v>
      </c>
      <c r="O9" s="25">
        <f>ROUND(N9/1000,1)</f>
        <v>2129.4</v>
      </c>
      <c r="P9" s="4"/>
    </row>
    <row r="10" spans="1:16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f t="shared" si="0"/>
        <v>0.92941176470588238</v>
      </c>
      <c r="I10" s="24">
        <f t="shared" si="1"/>
        <v>0.94117647058823528</v>
      </c>
      <c r="J10" s="25">
        <f t="shared" si="2"/>
        <v>6636</v>
      </c>
      <c r="K10" s="25">
        <f t="shared" si="3"/>
        <v>1536</v>
      </c>
      <c r="L10" s="26">
        <v>143.93</v>
      </c>
      <c r="M10" s="29">
        <v>75</v>
      </c>
      <c r="N10" s="26">
        <f t="shared" si="4"/>
        <v>882146.97</v>
      </c>
      <c r="O10" s="25">
        <f t="shared" si="5"/>
        <v>882.1</v>
      </c>
      <c r="P10" s="4"/>
    </row>
    <row r="11" spans="1:16" x14ac:dyDescent="0.25">
      <c r="A11" s="14">
        <v>5</v>
      </c>
      <c r="B11" s="14" t="s">
        <v>7</v>
      </c>
      <c r="C11" s="23">
        <v>45</v>
      </c>
      <c r="D11" s="23">
        <v>7</v>
      </c>
      <c r="E11" s="23">
        <v>170</v>
      </c>
      <c r="F11" s="23">
        <v>204</v>
      </c>
      <c r="G11" s="23">
        <v>12</v>
      </c>
      <c r="H11" s="24">
        <f t="shared" si="0"/>
        <v>0.92941176470588238</v>
      </c>
      <c r="I11" s="24">
        <f t="shared" si="1"/>
        <v>0.94117647058823528</v>
      </c>
      <c r="J11" s="25">
        <f t="shared" si="2"/>
        <v>7110</v>
      </c>
      <c r="K11" s="25">
        <f t="shared" si="3"/>
        <v>1344</v>
      </c>
      <c r="L11" s="26">
        <v>143.93</v>
      </c>
      <c r="M11" s="29">
        <v>75</v>
      </c>
      <c r="N11" s="26">
        <f t="shared" si="4"/>
        <v>912588.17</v>
      </c>
      <c r="O11" s="25">
        <f t="shared" si="5"/>
        <v>912.6</v>
      </c>
      <c r="P11" s="4"/>
    </row>
    <row r="12" spans="1:16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f t="shared" si="0"/>
        <v>0.92941176470588238</v>
      </c>
      <c r="I12" s="24">
        <f t="shared" si="1"/>
        <v>0.94117647058823528</v>
      </c>
      <c r="J12" s="25">
        <f t="shared" si="2"/>
        <v>19750</v>
      </c>
      <c r="K12" s="25">
        <f t="shared" si="3"/>
        <v>2496</v>
      </c>
      <c r="L12" s="26">
        <v>143.93</v>
      </c>
      <c r="M12" s="29">
        <v>75</v>
      </c>
      <c r="N12" s="26">
        <f t="shared" si="4"/>
        <v>2401400.09</v>
      </c>
      <c r="O12" s="25">
        <f t="shared" si="5"/>
        <v>2401.4</v>
      </c>
      <c r="P12" s="4"/>
    </row>
    <row r="13" spans="1:16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f t="shared" si="0"/>
        <v>0.92941176470588238</v>
      </c>
      <c r="I13" s="24">
        <f t="shared" si="1"/>
        <v>0.94117647058823528</v>
      </c>
      <c r="J13" s="25">
        <f t="shared" si="2"/>
        <v>6320</v>
      </c>
      <c r="K13" s="25">
        <f t="shared" si="3"/>
        <v>1920</v>
      </c>
      <c r="L13" s="26">
        <v>143.93</v>
      </c>
      <c r="M13" s="29">
        <v>90</v>
      </c>
      <c r="N13" s="26">
        <f t="shared" si="4"/>
        <v>1067384.8799999999</v>
      </c>
      <c r="O13" s="25">
        <f t="shared" si="5"/>
        <v>1067.4000000000001</v>
      </c>
      <c r="P13" s="4"/>
    </row>
    <row r="14" spans="1:16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f t="shared" si="0"/>
        <v>0.92941176470588238</v>
      </c>
      <c r="I14" s="24">
        <f t="shared" si="1"/>
        <v>0.94117647058823528</v>
      </c>
      <c r="J14" s="25">
        <f t="shared" si="2"/>
        <v>24806</v>
      </c>
      <c r="K14" s="25">
        <f t="shared" si="3"/>
        <v>4416</v>
      </c>
      <c r="L14" s="26">
        <v>143.93</v>
      </c>
      <c r="M14" s="29">
        <v>90</v>
      </c>
      <c r="N14" s="26">
        <f t="shared" si="4"/>
        <v>3785330.21</v>
      </c>
      <c r="O14" s="25">
        <f t="shared" si="5"/>
        <v>3785.3</v>
      </c>
      <c r="P14" s="4"/>
    </row>
    <row r="15" spans="1:16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f t="shared" si="0"/>
        <v>0.92941176470588238</v>
      </c>
      <c r="I15" s="24">
        <f t="shared" si="1"/>
        <v>0.94117647058823528</v>
      </c>
      <c r="J15" s="25">
        <f t="shared" si="2"/>
        <v>7584</v>
      </c>
      <c r="K15" s="25">
        <f t="shared" si="3"/>
        <v>2304</v>
      </c>
      <c r="L15" s="26">
        <v>143.93</v>
      </c>
      <c r="M15" s="29">
        <v>90</v>
      </c>
      <c r="N15" s="26">
        <f t="shared" si="4"/>
        <v>1280861.8600000001</v>
      </c>
      <c r="O15" s="25">
        <f t="shared" si="5"/>
        <v>1280.9000000000001</v>
      </c>
      <c r="P15" s="4"/>
    </row>
    <row r="16" spans="1:16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f t="shared" si="0"/>
        <v>0.92941176470588238</v>
      </c>
      <c r="I16" s="24">
        <f t="shared" si="1"/>
        <v>0.94117647058823528</v>
      </c>
      <c r="J16" s="25">
        <f t="shared" si="2"/>
        <v>8058</v>
      </c>
      <c r="K16" s="25">
        <f t="shared" si="3"/>
        <v>1728</v>
      </c>
      <c r="L16" s="26">
        <v>143.93</v>
      </c>
      <c r="M16" s="29">
        <v>90</v>
      </c>
      <c r="N16" s="26">
        <f t="shared" si="4"/>
        <v>1267649.08</v>
      </c>
      <c r="O16" s="25">
        <f t="shared" si="5"/>
        <v>1267.5999999999999</v>
      </c>
      <c r="P16" s="4"/>
    </row>
    <row r="17" spans="1:16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f t="shared" si="0"/>
        <v>0.92941176470588238</v>
      </c>
      <c r="I17" s="24">
        <f t="shared" si="1"/>
        <v>0.94117647058823528</v>
      </c>
      <c r="J17" s="25">
        <f t="shared" si="2"/>
        <v>3634</v>
      </c>
      <c r="K17" s="25">
        <f t="shared" si="3"/>
        <v>3264</v>
      </c>
      <c r="L17" s="26">
        <v>143.93</v>
      </c>
      <c r="M17" s="29">
        <v>90</v>
      </c>
      <c r="N17" s="26">
        <f t="shared" si="4"/>
        <v>893546.23</v>
      </c>
      <c r="O17" s="25">
        <f>ROUND(N17/1000,1)</f>
        <v>893.5</v>
      </c>
      <c r="P17" s="4"/>
    </row>
    <row r="18" spans="1:16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f t="shared" si="0"/>
        <v>0.92941176470588238</v>
      </c>
      <c r="I18" s="24">
        <f t="shared" si="1"/>
        <v>0.94117647058823528</v>
      </c>
      <c r="J18" s="25">
        <f t="shared" si="2"/>
        <v>13588</v>
      </c>
      <c r="K18" s="25">
        <f t="shared" si="3"/>
        <v>2688</v>
      </c>
      <c r="L18" s="26">
        <v>143.93</v>
      </c>
      <c r="M18" s="29">
        <v>90</v>
      </c>
      <c r="N18" s="26">
        <f t="shared" si="4"/>
        <v>2108344.21</v>
      </c>
      <c r="O18" s="25">
        <f t="shared" si="5"/>
        <v>2108.3000000000002</v>
      </c>
      <c r="P18" s="4"/>
    </row>
    <row r="19" spans="1:16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f t="shared" si="0"/>
        <v>0.92941176470588238</v>
      </c>
      <c r="I19" s="24">
        <f t="shared" si="1"/>
        <v>0.94117647058823528</v>
      </c>
      <c r="J19" s="25">
        <f t="shared" si="2"/>
        <v>4740</v>
      </c>
      <c r="K19" s="25">
        <f t="shared" si="3"/>
        <v>2880</v>
      </c>
      <c r="L19" s="26">
        <v>143.93</v>
      </c>
      <c r="M19" s="29">
        <v>90</v>
      </c>
      <c r="N19" s="26">
        <f t="shared" si="4"/>
        <v>987071.94</v>
      </c>
      <c r="O19" s="25">
        <f t="shared" si="5"/>
        <v>987.1</v>
      </c>
      <c r="P19" s="4"/>
    </row>
    <row r="20" spans="1:16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f t="shared" si="0"/>
        <v>0.92941176470588238</v>
      </c>
      <c r="I20" s="24">
        <f t="shared" si="1"/>
        <v>0.94117647058823528</v>
      </c>
      <c r="J20" s="25">
        <f t="shared" si="2"/>
        <v>11060</v>
      </c>
      <c r="K20" s="25">
        <f t="shared" si="3"/>
        <v>2880</v>
      </c>
      <c r="L20" s="26">
        <v>143.93</v>
      </c>
      <c r="M20" s="29">
        <v>90</v>
      </c>
      <c r="N20" s="26">
        <f t="shared" si="4"/>
        <v>1805745.78</v>
      </c>
      <c r="O20" s="25">
        <f t="shared" si="5"/>
        <v>1805.7</v>
      </c>
      <c r="P20" s="4"/>
    </row>
    <row r="21" spans="1:16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f t="shared" si="0"/>
        <v>0.92941176470588238</v>
      </c>
      <c r="I21" s="24">
        <f t="shared" si="1"/>
        <v>0.94117647058823528</v>
      </c>
      <c r="J21" s="25">
        <f t="shared" si="2"/>
        <v>7900</v>
      </c>
      <c r="K21" s="25">
        <f t="shared" si="3"/>
        <v>2880</v>
      </c>
      <c r="L21" s="26">
        <v>143.93</v>
      </c>
      <c r="M21" s="29">
        <v>75</v>
      </c>
      <c r="N21" s="26">
        <f t="shared" si="4"/>
        <v>1163674.05</v>
      </c>
      <c r="O21" s="25">
        <f t="shared" si="5"/>
        <v>1163.7</v>
      </c>
      <c r="P21" s="4"/>
    </row>
    <row r="22" spans="1:16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f t="shared" si="0"/>
        <v>0.92941176470588238</v>
      </c>
      <c r="I22" s="24">
        <f t="shared" si="1"/>
        <v>0.94117647058823528</v>
      </c>
      <c r="J22" s="25">
        <f t="shared" si="2"/>
        <v>24964</v>
      </c>
      <c r="K22" s="25">
        <f t="shared" si="3"/>
        <v>2304</v>
      </c>
      <c r="L22" s="26">
        <v>143.93</v>
      </c>
      <c r="M22" s="29">
        <v>75</v>
      </c>
      <c r="N22" s="26">
        <f t="shared" si="4"/>
        <v>2943512.43</v>
      </c>
      <c r="O22" s="25">
        <f t="shared" si="5"/>
        <v>2943.5</v>
      </c>
      <c r="P22" s="4"/>
    </row>
    <row r="23" spans="1:16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f t="shared" si="0"/>
        <v>0.92941176470588238</v>
      </c>
      <c r="I23" s="24">
        <f t="shared" si="1"/>
        <v>0.94117647058823528</v>
      </c>
      <c r="J23" s="25">
        <f t="shared" si="2"/>
        <v>14220</v>
      </c>
      <c r="K23" s="25">
        <f t="shared" si="3"/>
        <v>960</v>
      </c>
      <c r="L23" s="26">
        <v>143.93</v>
      </c>
      <c r="M23" s="29">
        <v>90</v>
      </c>
      <c r="N23" s="26">
        <f t="shared" si="4"/>
        <v>1966371.66</v>
      </c>
      <c r="O23" s="25">
        <f t="shared" si="5"/>
        <v>1966.4</v>
      </c>
      <c r="P23" s="4"/>
    </row>
    <row r="24" spans="1:16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f t="shared" si="0"/>
        <v>0.92941176470588238</v>
      </c>
      <c r="I24" s="24">
        <f t="shared" si="1"/>
        <v>0.94117647058823528</v>
      </c>
      <c r="J24" s="25">
        <f t="shared" si="2"/>
        <v>11060</v>
      </c>
      <c r="K24" s="25">
        <f t="shared" si="3"/>
        <v>5376</v>
      </c>
      <c r="L24" s="26">
        <v>143.93</v>
      </c>
      <c r="M24" s="29">
        <v>75</v>
      </c>
      <c r="N24" s="26">
        <f t="shared" si="4"/>
        <v>1774225.11</v>
      </c>
      <c r="O24" s="25">
        <f t="shared" si="5"/>
        <v>1774.2</v>
      </c>
      <c r="P24" s="4"/>
    </row>
    <row r="25" spans="1:16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f t="shared" si="0"/>
        <v>0.92941176470588238</v>
      </c>
      <c r="I25" s="24">
        <f t="shared" si="1"/>
        <v>0.94117647058823528</v>
      </c>
      <c r="J25" s="25">
        <f t="shared" si="2"/>
        <v>12798</v>
      </c>
      <c r="K25" s="25">
        <f t="shared" si="3"/>
        <v>2688</v>
      </c>
      <c r="L25" s="26">
        <v>143.93</v>
      </c>
      <c r="M25" s="29">
        <v>90</v>
      </c>
      <c r="N25" s="26">
        <f t="shared" si="4"/>
        <v>2006009.98</v>
      </c>
      <c r="O25" s="25">
        <f t="shared" si="5"/>
        <v>2006</v>
      </c>
      <c r="P25" s="4"/>
    </row>
    <row r="26" spans="1:16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f t="shared" si="0"/>
        <v>0.92941176470588238</v>
      </c>
      <c r="I26" s="24">
        <f t="shared" si="1"/>
        <v>0.94117647058823528</v>
      </c>
      <c r="J26" s="25">
        <f t="shared" si="2"/>
        <v>11060</v>
      </c>
      <c r="K26" s="25">
        <f t="shared" si="3"/>
        <v>960</v>
      </c>
      <c r="L26" s="26">
        <v>143.93</v>
      </c>
      <c r="M26" s="29">
        <v>90</v>
      </c>
      <c r="N26" s="26">
        <f t="shared" si="4"/>
        <v>1557034.74</v>
      </c>
      <c r="O26" s="25">
        <f t="shared" si="5"/>
        <v>1557</v>
      </c>
      <c r="P26" s="4"/>
    </row>
    <row r="27" spans="1:16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f t="shared" si="0"/>
        <v>0.92941176470588238</v>
      </c>
      <c r="I27" s="24">
        <f t="shared" si="1"/>
        <v>0.94117647058823528</v>
      </c>
      <c r="J27" s="25">
        <f t="shared" si="2"/>
        <v>4740</v>
      </c>
      <c r="K27" s="25">
        <f t="shared" si="3"/>
        <v>960</v>
      </c>
      <c r="L27" s="26">
        <v>143.93</v>
      </c>
      <c r="M27" s="29">
        <v>90</v>
      </c>
      <c r="N27" s="26">
        <f t="shared" si="4"/>
        <v>738360.9</v>
      </c>
      <c r="O27" s="25">
        <f t="shared" si="5"/>
        <v>738.4</v>
      </c>
      <c r="P27" s="4"/>
    </row>
    <row r="28" spans="1:16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f t="shared" si="0"/>
        <v>0.92941176470588238</v>
      </c>
      <c r="I28" s="24">
        <f t="shared" si="1"/>
        <v>0.94117647058823528</v>
      </c>
      <c r="J28" s="25">
        <f t="shared" si="2"/>
        <v>25280</v>
      </c>
      <c r="K28" s="25">
        <f t="shared" si="3"/>
        <v>5568</v>
      </c>
      <c r="L28" s="26">
        <v>143.93</v>
      </c>
      <c r="M28" s="27">
        <v>50</v>
      </c>
      <c r="N28" s="26">
        <f t="shared" si="4"/>
        <v>2219976.3199999998</v>
      </c>
      <c r="O28" s="25">
        <f t="shared" si="5"/>
        <v>2220</v>
      </c>
      <c r="P28" s="4"/>
    </row>
    <row r="29" spans="1:16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f t="shared" si="0"/>
        <v>0.92941176470588238</v>
      </c>
      <c r="I29" s="24">
        <f t="shared" si="1"/>
        <v>0.94117647058823528</v>
      </c>
      <c r="J29" s="25">
        <f t="shared" si="2"/>
        <v>128612</v>
      </c>
      <c r="K29" s="25">
        <f t="shared" si="3"/>
        <v>7488</v>
      </c>
      <c r="L29" s="26">
        <v>143.93</v>
      </c>
      <c r="M29" s="27">
        <v>50</v>
      </c>
      <c r="N29" s="26">
        <f>ROUND((J29+K29)*L29*M29/100,2)-1350</f>
        <v>9793086.5</v>
      </c>
      <c r="O29" s="25">
        <f>ROUND(N29/1000,1)+0.1</f>
        <v>9793.2000000000007</v>
      </c>
      <c r="P29" s="4"/>
    </row>
    <row r="30" spans="1:16" x14ac:dyDescent="0.25">
      <c r="A30" s="38" t="s">
        <v>26</v>
      </c>
      <c r="B30" s="39"/>
      <c r="C30" s="28">
        <f>SUM(C7:C29)</f>
        <v>2399</v>
      </c>
      <c r="D30" s="28">
        <f>SUM(D7:D29)</f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f>SUM(J7:J29)</f>
        <v>379042</v>
      </c>
      <c r="K30" s="16">
        <f>SUM(K7:K29)</f>
        <v>77568</v>
      </c>
      <c r="L30" s="15" t="s">
        <v>34</v>
      </c>
      <c r="M30" s="15" t="s">
        <v>34</v>
      </c>
      <c r="N30" s="17">
        <f>SUM(N7:N29)</f>
        <v>46703200.969999999</v>
      </c>
      <c r="O30" s="16">
        <f>SUM(O7:O29)</f>
        <v>46703.200000000012</v>
      </c>
      <c r="P30" s="4"/>
    </row>
  </sheetData>
  <mergeCells count="13">
    <mergeCell ref="L5:L6"/>
    <mergeCell ref="N5:O5"/>
    <mergeCell ref="A3:O3"/>
    <mergeCell ref="A30:B30"/>
    <mergeCell ref="A2:P2"/>
    <mergeCell ref="A5:A6"/>
    <mergeCell ref="B5:B6"/>
    <mergeCell ref="E5:F5"/>
    <mergeCell ref="H5:I5"/>
    <mergeCell ref="J5:K5"/>
    <mergeCell ref="G5:G6"/>
    <mergeCell ref="M5:M6"/>
    <mergeCell ref="C5:D5"/>
  </mergeCells>
  <pageMargins left="0.11811023622047245" right="0.11811023622047245" top="0.74803149606299213" bottom="0.15748031496062992" header="0.31496062992125984" footer="0.31496062992125984"/>
  <pageSetup paperSize="9" scale="6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view="pageBreakPreview" topLeftCell="A4" zoomScaleNormal="100" zoomScaleSheetLayoutView="100" workbookViewId="0">
      <selection activeCell="O7" sqref="O7:O29"/>
    </sheetView>
  </sheetViews>
  <sheetFormatPr defaultRowHeight="15" x14ac:dyDescent="0.25"/>
  <cols>
    <col min="1" max="1" width="3.140625" style="5" customWidth="1"/>
    <col min="2" max="2" width="21.140625" style="5" customWidth="1"/>
    <col min="3" max="4" width="14.140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8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ht="46.5" customHeight="1" x14ac:dyDescent="0.25">
      <c r="A3" s="37" t="s">
        <v>41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18"/>
    </row>
    <row r="5" spans="1:18" ht="84.75" customHeight="1" x14ac:dyDescent="0.25">
      <c r="A5" s="41" t="s">
        <v>0</v>
      </c>
      <c r="B5" s="41" t="s">
        <v>39</v>
      </c>
      <c r="C5" s="35" t="s">
        <v>31</v>
      </c>
      <c r="D5" s="36"/>
      <c r="E5" s="43" t="s">
        <v>28</v>
      </c>
      <c r="F5" s="44"/>
      <c r="G5" s="41" t="s">
        <v>30</v>
      </c>
      <c r="H5" s="45" t="s">
        <v>29</v>
      </c>
      <c r="I5" s="46"/>
      <c r="J5" s="47" t="s">
        <v>32</v>
      </c>
      <c r="K5" s="47"/>
      <c r="L5" s="33" t="s">
        <v>35</v>
      </c>
      <c r="M5" s="33" t="s">
        <v>33</v>
      </c>
      <c r="N5" s="35" t="s">
        <v>36</v>
      </c>
      <c r="O5" s="36"/>
      <c r="P5" s="4"/>
    </row>
    <row r="6" spans="1:18" ht="45" customHeight="1" x14ac:dyDescent="0.25">
      <c r="A6" s="42"/>
      <c r="B6" s="42"/>
      <c r="C6" s="1" t="s">
        <v>1</v>
      </c>
      <c r="D6" s="1" t="s">
        <v>2</v>
      </c>
      <c r="E6" s="1" t="s">
        <v>1</v>
      </c>
      <c r="F6" s="1" t="s">
        <v>2</v>
      </c>
      <c r="G6" s="42"/>
      <c r="H6" s="2" t="s">
        <v>1</v>
      </c>
      <c r="I6" s="2" t="s">
        <v>2</v>
      </c>
      <c r="J6" s="2" t="s">
        <v>1</v>
      </c>
      <c r="K6" s="2" t="s">
        <v>2</v>
      </c>
      <c r="L6" s="34"/>
      <c r="M6" s="34"/>
      <c r="N6" s="3" t="s">
        <v>37</v>
      </c>
      <c r="O6" s="3" t="s">
        <v>38</v>
      </c>
      <c r="P6" s="4"/>
    </row>
    <row r="7" spans="1:18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f>1-G7/E7</f>
        <v>0.92941176470588238</v>
      </c>
      <c r="I7" s="20">
        <f>1-G7/F7</f>
        <v>0.94117647058823528</v>
      </c>
      <c r="J7" s="21">
        <f>C7*E7*H7</f>
        <v>12324</v>
      </c>
      <c r="K7" s="21">
        <f>D7*F7*I7</f>
        <v>5760</v>
      </c>
      <c r="L7" s="22">
        <v>143.93</v>
      </c>
      <c r="M7" s="30">
        <v>75</v>
      </c>
      <c r="N7" s="22">
        <f>ROUND((J7+K7)*L7*M7/100,2)</f>
        <v>1952122.59</v>
      </c>
      <c r="O7" s="21">
        <f>ROUND(N7/1000,1)</f>
        <v>1952.1</v>
      </c>
      <c r="P7" s="4"/>
      <c r="R7" s="6"/>
    </row>
    <row r="8" spans="1:18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f t="shared" ref="H8:H29" si="0">1-G8/E8</f>
        <v>0.92941176470588238</v>
      </c>
      <c r="I8" s="24">
        <f t="shared" ref="I8:I29" si="1">1-G8/F8</f>
        <v>0.94117647058823528</v>
      </c>
      <c r="J8" s="25">
        <f t="shared" ref="J8:K29" si="2">C8*E8*H8</f>
        <v>6320</v>
      </c>
      <c r="K8" s="25">
        <f t="shared" si="2"/>
        <v>1920</v>
      </c>
      <c r="L8" s="26">
        <v>143.93</v>
      </c>
      <c r="M8" s="29">
        <v>90</v>
      </c>
      <c r="N8" s="26">
        <f t="shared" ref="N8:N28" si="3">ROUND((J8+K8)*L8*M8/100,2)</f>
        <v>1067384.8799999999</v>
      </c>
      <c r="O8" s="25">
        <f t="shared" ref="O8:O28" si="4">ROUND(N8/1000,1)</f>
        <v>1067.4000000000001</v>
      </c>
      <c r="P8" s="4"/>
    </row>
    <row r="9" spans="1:18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f t="shared" si="0"/>
        <v>0.92941176470588238</v>
      </c>
      <c r="I9" s="24">
        <f t="shared" si="1"/>
        <v>0.94117647058823528</v>
      </c>
      <c r="J9" s="25">
        <f t="shared" si="2"/>
        <v>6478</v>
      </c>
      <c r="K9" s="25">
        <f t="shared" si="2"/>
        <v>13248</v>
      </c>
      <c r="L9" s="26">
        <v>143.93</v>
      </c>
      <c r="M9" s="29">
        <v>75</v>
      </c>
      <c r="N9" s="26">
        <f t="shared" si="3"/>
        <v>2129372.39</v>
      </c>
      <c r="O9" s="25">
        <f>ROUND(N9/1000,1)</f>
        <v>2129.4</v>
      </c>
      <c r="P9" s="4"/>
    </row>
    <row r="10" spans="1:18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f t="shared" si="0"/>
        <v>0.92941176470588238</v>
      </c>
      <c r="I10" s="24">
        <f t="shared" si="1"/>
        <v>0.94117647058823528</v>
      </c>
      <c r="J10" s="25">
        <f t="shared" si="2"/>
        <v>6636</v>
      </c>
      <c r="K10" s="25">
        <f t="shared" si="2"/>
        <v>1536</v>
      </c>
      <c r="L10" s="26">
        <v>143.93</v>
      </c>
      <c r="M10" s="29">
        <v>75</v>
      </c>
      <c r="N10" s="26">
        <f t="shared" si="3"/>
        <v>882146.97</v>
      </c>
      <c r="O10" s="25">
        <f t="shared" si="4"/>
        <v>882.1</v>
      </c>
      <c r="P10" s="4"/>
    </row>
    <row r="11" spans="1:18" x14ac:dyDescent="0.25">
      <c r="A11" s="14">
        <v>5</v>
      </c>
      <c r="B11" s="14" t="s">
        <v>7</v>
      </c>
      <c r="C11" s="23">
        <v>45</v>
      </c>
      <c r="D11" s="23">
        <v>7</v>
      </c>
      <c r="E11" s="23">
        <v>170</v>
      </c>
      <c r="F11" s="23">
        <v>204</v>
      </c>
      <c r="G11" s="23">
        <v>12</v>
      </c>
      <c r="H11" s="24">
        <f t="shared" si="0"/>
        <v>0.92941176470588238</v>
      </c>
      <c r="I11" s="24">
        <f t="shared" si="1"/>
        <v>0.94117647058823528</v>
      </c>
      <c r="J11" s="25">
        <f t="shared" si="2"/>
        <v>7110</v>
      </c>
      <c r="K11" s="25">
        <f t="shared" si="2"/>
        <v>1344</v>
      </c>
      <c r="L11" s="26">
        <v>143.93</v>
      </c>
      <c r="M11" s="29">
        <v>75</v>
      </c>
      <c r="N11" s="26">
        <f t="shared" si="3"/>
        <v>912588.17</v>
      </c>
      <c r="O11" s="25">
        <f t="shared" si="4"/>
        <v>912.6</v>
      </c>
      <c r="P11" s="4"/>
    </row>
    <row r="12" spans="1:18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f t="shared" si="0"/>
        <v>0.92941176470588238</v>
      </c>
      <c r="I12" s="24">
        <f t="shared" si="1"/>
        <v>0.94117647058823528</v>
      </c>
      <c r="J12" s="25">
        <f t="shared" si="2"/>
        <v>19750</v>
      </c>
      <c r="K12" s="25">
        <f t="shared" si="2"/>
        <v>2496</v>
      </c>
      <c r="L12" s="26">
        <v>143.93</v>
      </c>
      <c r="M12" s="29">
        <v>75</v>
      </c>
      <c r="N12" s="26">
        <f t="shared" si="3"/>
        <v>2401400.09</v>
      </c>
      <c r="O12" s="25">
        <f t="shared" si="4"/>
        <v>2401.4</v>
      </c>
      <c r="P12" s="4"/>
    </row>
    <row r="13" spans="1:18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f t="shared" si="0"/>
        <v>0.92941176470588238</v>
      </c>
      <c r="I13" s="24">
        <f t="shared" si="1"/>
        <v>0.94117647058823528</v>
      </c>
      <c r="J13" s="25">
        <f t="shared" si="2"/>
        <v>6320</v>
      </c>
      <c r="K13" s="25">
        <f t="shared" si="2"/>
        <v>1920</v>
      </c>
      <c r="L13" s="26">
        <v>143.93</v>
      </c>
      <c r="M13" s="29">
        <v>90</v>
      </c>
      <c r="N13" s="26">
        <f t="shared" si="3"/>
        <v>1067384.8799999999</v>
      </c>
      <c r="O13" s="25">
        <f t="shared" si="4"/>
        <v>1067.4000000000001</v>
      </c>
      <c r="P13" s="4"/>
    </row>
    <row r="14" spans="1:18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f t="shared" si="0"/>
        <v>0.92941176470588238</v>
      </c>
      <c r="I14" s="24">
        <f t="shared" si="1"/>
        <v>0.94117647058823528</v>
      </c>
      <c r="J14" s="25">
        <f t="shared" si="2"/>
        <v>24806</v>
      </c>
      <c r="K14" s="25">
        <f t="shared" si="2"/>
        <v>4416</v>
      </c>
      <c r="L14" s="26">
        <v>143.93</v>
      </c>
      <c r="M14" s="29">
        <v>90</v>
      </c>
      <c r="N14" s="26">
        <f t="shared" si="3"/>
        <v>3785330.21</v>
      </c>
      <c r="O14" s="25">
        <f t="shared" si="4"/>
        <v>3785.3</v>
      </c>
      <c r="P14" s="4"/>
    </row>
    <row r="15" spans="1:18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f t="shared" si="0"/>
        <v>0.92941176470588238</v>
      </c>
      <c r="I15" s="24">
        <f t="shared" si="1"/>
        <v>0.94117647058823528</v>
      </c>
      <c r="J15" s="25">
        <f t="shared" si="2"/>
        <v>7584</v>
      </c>
      <c r="K15" s="25">
        <f t="shared" si="2"/>
        <v>2304</v>
      </c>
      <c r="L15" s="26">
        <v>143.93</v>
      </c>
      <c r="M15" s="29">
        <v>90</v>
      </c>
      <c r="N15" s="26">
        <f t="shared" si="3"/>
        <v>1280861.8600000001</v>
      </c>
      <c r="O15" s="25">
        <f t="shared" si="4"/>
        <v>1280.9000000000001</v>
      </c>
      <c r="P15" s="4"/>
    </row>
    <row r="16" spans="1:18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f t="shared" si="0"/>
        <v>0.92941176470588238</v>
      </c>
      <c r="I16" s="24">
        <f t="shared" si="1"/>
        <v>0.94117647058823528</v>
      </c>
      <c r="J16" s="25">
        <f t="shared" si="2"/>
        <v>8058</v>
      </c>
      <c r="K16" s="25">
        <f t="shared" si="2"/>
        <v>1728</v>
      </c>
      <c r="L16" s="26">
        <v>143.93</v>
      </c>
      <c r="M16" s="29">
        <v>90</v>
      </c>
      <c r="N16" s="26">
        <f t="shared" si="3"/>
        <v>1267649.08</v>
      </c>
      <c r="O16" s="25">
        <f t="shared" si="4"/>
        <v>1267.5999999999999</v>
      </c>
      <c r="P16" s="4"/>
    </row>
    <row r="17" spans="1:18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f t="shared" si="0"/>
        <v>0.92941176470588238</v>
      </c>
      <c r="I17" s="24">
        <f t="shared" si="1"/>
        <v>0.94117647058823528</v>
      </c>
      <c r="J17" s="25">
        <f t="shared" si="2"/>
        <v>3634</v>
      </c>
      <c r="K17" s="25">
        <f t="shared" si="2"/>
        <v>3264</v>
      </c>
      <c r="L17" s="26">
        <v>143.93</v>
      </c>
      <c r="M17" s="29">
        <v>90</v>
      </c>
      <c r="N17" s="26">
        <f t="shared" si="3"/>
        <v>893546.23</v>
      </c>
      <c r="O17" s="25">
        <f>ROUND(N17/1000,1)</f>
        <v>893.5</v>
      </c>
      <c r="P17" s="4"/>
    </row>
    <row r="18" spans="1:18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f t="shared" si="0"/>
        <v>0.92941176470588238</v>
      </c>
      <c r="I18" s="24">
        <f t="shared" si="1"/>
        <v>0.94117647058823528</v>
      </c>
      <c r="J18" s="25">
        <f t="shared" si="2"/>
        <v>13588</v>
      </c>
      <c r="K18" s="25">
        <f t="shared" si="2"/>
        <v>2688</v>
      </c>
      <c r="L18" s="26">
        <v>143.93</v>
      </c>
      <c r="M18" s="29">
        <v>90</v>
      </c>
      <c r="N18" s="26">
        <f t="shared" si="3"/>
        <v>2108344.21</v>
      </c>
      <c r="O18" s="25">
        <f t="shared" si="4"/>
        <v>2108.3000000000002</v>
      </c>
      <c r="P18" s="4"/>
    </row>
    <row r="19" spans="1:18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f t="shared" si="0"/>
        <v>0.92941176470588238</v>
      </c>
      <c r="I19" s="24">
        <f t="shared" si="1"/>
        <v>0.94117647058823528</v>
      </c>
      <c r="J19" s="25">
        <f t="shared" si="2"/>
        <v>4740</v>
      </c>
      <c r="K19" s="25">
        <f t="shared" si="2"/>
        <v>2880</v>
      </c>
      <c r="L19" s="26">
        <v>143.93</v>
      </c>
      <c r="M19" s="29">
        <v>90</v>
      </c>
      <c r="N19" s="26">
        <f t="shared" si="3"/>
        <v>987071.94</v>
      </c>
      <c r="O19" s="25">
        <f t="shared" si="4"/>
        <v>987.1</v>
      </c>
      <c r="P19" s="4"/>
    </row>
    <row r="20" spans="1:18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f t="shared" si="0"/>
        <v>0.92941176470588238</v>
      </c>
      <c r="I20" s="24">
        <f t="shared" si="1"/>
        <v>0.94117647058823528</v>
      </c>
      <c r="J20" s="25">
        <f t="shared" si="2"/>
        <v>11060</v>
      </c>
      <c r="K20" s="25">
        <f t="shared" si="2"/>
        <v>2880</v>
      </c>
      <c r="L20" s="26">
        <v>143.93</v>
      </c>
      <c r="M20" s="29">
        <v>90</v>
      </c>
      <c r="N20" s="26">
        <f t="shared" si="3"/>
        <v>1805745.78</v>
      </c>
      <c r="O20" s="25">
        <f t="shared" si="4"/>
        <v>1805.7</v>
      </c>
      <c r="P20" s="4"/>
    </row>
    <row r="21" spans="1:18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f t="shared" si="0"/>
        <v>0.92941176470588238</v>
      </c>
      <c r="I21" s="24">
        <f t="shared" si="1"/>
        <v>0.94117647058823528</v>
      </c>
      <c r="J21" s="25">
        <f t="shared" si="2"/>
        <v>7900</v>
      </c>
      <c r="K21" s="25">
        <f t="shared" si="2"/>
        <v>2880</v>
      </c>
      <c r="L21" s="26">
        <v>143.93</v>
      </c>
      <c r="M21" s="29">
        <v>75</v>
      </c>
      <c r="N21" s="26">
        <f t="shared" si="3"/>
        <v>1163674.05</v>
      </c>
      <c r="O21" s="25">
        <f t="shared" si="4"/>
        <v>1163.7</v>
      </c>
      <c r="P21" s="4"/>
    </row>
    <row r="22" spans="1:18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f t="shared" si="0"/>
        <v>0.92941176470588238</v>
      </c>
      <c r="I22" s="24">
        <f t="shared" si="1"/>
        <v>0.94117647058823528</v>
      </c>
      <c r="J22" s="25">
        <f t="shared" si="2"/>
        <v>24964</v>
      </c>
      <c r="K22" s="25">
        <f t="shared" si="2"/>
        <v>2304</v>
      </c>
      <c r="L22" s="26">
        <v>143.93</v>
      </c>
      <c r="M22" s="29">
        <v>75</v>
      </c>
      <c r="N22" s="26">
        <f t="shared" si="3"/>
        <v>2943512.43</v>
      </c>
      <c r="O22" s="25">
        <f t="shared" si="4"/>
        <v>2943.5</v>
      </c>
      <c r="P22" s="4"/>
    </row>
    <row r="23" spans="1:18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f t="shared" si="0"/>
        <v>0.92941176470588238</v>
      </c>
      <c r="I23" s="24">
        <f t="shared" si="1"/>
        <v>0.94117647058823528</v>
      </c>
      <c r="J23" s="25">
        <f t="shared" si="2"/>
        <v>14220</v>
      </c>
      <c r="K23" s="25">
        <f t="shared" si="2"/>
        <v>960</v>
      </c>
      <c r="L23" s="26">
        <v>143.93</v>
      </c>
      <c r="M23" s="29">
        <v>90</v>
      </c>
      <c r="N23" s="26">
        <f t="shared" si="3"/>
        <v>1966371.66</v>
      </c>
      <c r="O23" s="25">
        <f t="shared" si="4"/>
        <v>1966.4</v>
      </c>
      <c r="P23" s="4"/>
    </row>
    <row r="24" spans="1:18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f t="shared" si="0"/>
        <v>0.92941176470588238</v>
      </c>
      <c r="I24" s="24">
        <f t="shared" si="1"/>
        <v>0.94117647058823528</v>
      </c>
      <c r="J24" s="25">
        <f t="shared" si="2"/>
        <v>11060</v>
      </c>
      <c r="K24" s="25">
        <f t="shared" si="2"/>
        <v>5376</v>
      </c>
      <c r="L24" s="26">
        <v>143.93</v>
      </c>
      <c r="M24" s="29">
        <v>75</v>
      </c>
      <c r="N24" s="26">
        <f t="shared" si="3"/>
        <v>1774225.11</v>
      </c>
      <c r="O24" s="25">
        <f t="shared" si="4"/>
        <v>1774.2</v>
      </c>
      <c r="P24" s="4"/>
    </row>
    <row r="25" spans="1:18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f t="shared" si="0"/>
        <v>0.92941176470588238</v>
      </c>
      <c r="I25" s="24">
        <f t="shared" si="1"/>
        <v>0.94117647058823528</v>
      </c>
      <c r="J25" s="25">
        <f t="shared" si="2"/>
        <v>12798</v>
      </c>
      <c r="K25" s="25">
        <f t="shared" si="2"/>
        <v>2688</v>
      </c>
      <c r="L25" s="26">
        <v>143.93</v>
      </c>
      <c r="M25" s="29">
        <v>90</v>
      </c>
      <c r="N25" s="26">
        <f t="shared" si="3"/>
        <v>2006009.98</v>
      </c>
      <c r="O25" s="25">
        <f t="shared" si="4"/>
        <v>2006</v>
      </c>
      <c r="P25" s="4"/>
    </row>
    <row r="26" spans="1:18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f t="shared" si="0"/>
        <v>0.92941176470588238</v>
      </c>
      <c r="I26" s="24">
        <f t="shared" si="1"/>
        <v>0.94117647058823528</v>
      </c>
      <c r="J26" s="25">
        <f t="shared" si="2"/>
        <v>11060</v>
      </c>
      <c r="K26" s="25">
        <f t="shared" si="2"/>
        <v>960</v>
      </c>
      <c r="L26" s="26">
        <v>143.93</v>
      </c>
      <c r="M26" s="29">
        <v>90</v>
      </c>
      <c r="N26" s="26">
        <f t="shared" si="3"/>
        <v>1557034.74</v>
      </c>
      <c r="O26" s="25">
        <f t="shared" si="4"/>
        <v>1557</v>
      </c>
      <c r="P26" s="4"/>
    </row>
    <row r="27" spans="1:18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f t="shared" si="0"/>
        <v>0.92941176470588238</v>
      </c>
      <c r="I27" s="24">
        <f t="shared" si="1"/>
        <v>0.94117647058823528</v>
      </c>
      <c r="J27" s="25">
        <f t="shared" si="2"/>
        <v>4740</v>
      </c>
      <c r="K27" s="25">
        <f t="shared" si="2"/>
        <v>960</v>
      </c>
      <c r="L27" s="26">
        <v>143.93</v>
      </c>
      <c r="M27" s="29">
        <v>90</v>
      </c>
      <c r="N27" s="26">
        <f t="shared" si="3"/>
        <v>738360.9</v>
      </c>
      <c r="O27" s="25">
        <f t="shared" si="4"/>
        <v>738.4</v>
      </c>
      <c r="P27" s="4"/>
      <c r="R27" s="7"/>
    </row>
    <row r="28" spans="1:18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f t="shared" si="0"/>
        <v>0.92941176470588238</v>
      </c>
      <c r="I28" s="24">
        <f t="shared" si="1"/>
        <v>0.94117647058823528</v>
      </c>
      <c r="J28" s="25">
        <f t="shared" si="2"/>
        <v>25280</v>
      </c>
      <c r="K28" s="25">
        <f t="shared" si="2"/>
        <v>5568</v>
      </c>
      <c r="L28" s="26">
        <v>143.93</v>
      </c>
      <c r="M28" s="27">
        <v>50</v>
      </c>
      <c r="N28" s="26">
        <f t="shared" si="3"/>
        <v>2219976.3199999998</v>
      </c>
      <c r="O28" s="25">
        <f t="shared" si="4"/>
        <v>2220</v>
      </c>
      <c r="P28" s="4"/>
    </row>
    <row r="29" spans="1:18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f t="shared" si="0"/>
        <v>0.92941176470588238</v>
      </c>
      <c r="I29" s="24">
        <f t="shared" si="1"/>
        <v>0.94117647058823528</v>
      </c>
      <c r="J29" s="25">
        <f t="shared" si="2"/>
        <v>128612</v>
      </c>
      <c r="K29" s="25">
        <f t="shared" si="2"/>
        <v>7488</v>
      </c>
      <c r="L29" s="26">
        <v>143.93</v>
      </c>
      <c r="M29" s="27">
        <v>50</v>
      </c>
      <c r="N29" s="26">
        <f>ROUND((J29+K29)*L29*M29/100,2)-1350</f>
        <v>9793086.5</v>
      </c>
      <c r="O29" s="25">
        <f>ROUND(N29/1000,1)+0.1</f>
        <v>9793.2000000000007</v>
      </c>
      <c r="P29" s="4"/>
    </row>
    <row r="30" spans="1:18" x14ac:dyDescent="0.25">
      <c r="A30" s="38" t="s">
        <v>26</v>
      </c>
      <c r="B30" s="39"/>
      <c r="C30" s="28">
        <f>SUM(C7:C29)</f>
        <v>2399</v>
      </c>
      <c r="D30" s="28">
        <f>SUM(D7:D29)</f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f>SUM(J7:J29)</f>
        <v>379042</v>
      </c>
      <c r="K30" s="16">
        <f>SUM(K7:K29)</f>
        <v>77568</v>
      </c>
      <c r="L30" s="15" t="s">
        <v>34</v>
      </c>
      <c r="M30" s="15" t="s">
        <v>34</v>
      </c>
      <c r="N30" s="17">
        <f>SUM(N7:N29)</f>
        <v>46703200.969999999</v>
      </c>
      <c r="O30" s="16">
        <f>SUM(O7:O29)</f>
        <v>46703.200000000012</v>
      </c>
      <c r="P30" s="4"/>
      <c r="R30" s="8"/>
    </row>
  </sheetData>
  <mergeCells count="13">
    <mergeCell ref="M5:M6"/>
    <mergeCell ref="N5:O5"/>
    <mergeCell ref="A30:B30"/>
    <mergeCell ref="A2:P2"/>
    <mergeCell ref="A3:O3"/>
    <mergeCell ref="A5:A6"/>
    <mergeCell ref="B5:B6"/>
    <mergeCell ref="E5:F5"/>
    <mergeCell ref="G5:G6"/>
    <mergeCell ref="H5:I5"/>
    <mergeCell ref="J5:K5"/>
    <mergeCell ref="L5:L6"/>
    <mergeCell ref="C5:D5"/>
  </mergeCells>
  <pageMargins left="0.11811023622047245" right="0.11811023622047245" top="0.74803149606299213" bottom="0.15748031496062992" header="0.31496062992125984" footer="0.31496062992125984"/>
  <pageSetup paperSize="9" scale="6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3.140625" style="5" customWidth="1"/>
    <col min="2" max="2" width="21.140625" style="5" customWidth="1"/>
    <col min="3" max="4" width="12.140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8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ht="40.5" customHeight="1" x14ac:dyDescent="0.25">
      <c r="A3" s="37" t="s">
        <v>42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18"/>
    </row>
    <row r="5" spans="1:18" ht="84.75" customHeight="1" x14ac:dyDescent="0.25">
      <c r="A5" s="41" t="s">
        <v>0</v>
      </c>
      <c r="B5" s="41" t="s">
        <v>39</v>
      </c>
      <c r="C5" s="35" t="s">
        <v>31</v>
      </c>
      <c r="D5" s="36"/>
      <c r="E5" s="43" t="s">
        <v>28</v>
      </c>
      <c r="F5" s="44"/>
      <c r="G5" s="41" t="s">
        <v>30</v>
      </c>
      <c r="H5" s="45" t="s">
        <v>29</v>
      </c>
      <c r="I5" s="46"/>
      <c r="J5" s="47" t="s">
        <v>32</v>
      </c>
      <c r="K5" s="47"/>
      <c r="L5" s="33" t="s">
        <v>35</v>
      </c>
      <c r="M5" s="33" t="s">
        <v>33</v>
      </c>
      <c r="N5" s="35" t="s">
        <v>36</v>
      </c>
      <c r="O5" s="36"/>
      <c r="P5" s="4"/>
    </row>
    <row r="6" spans="1:18" ht="45" customHeight="1" x14ac:dyDescent="0.25">
      <c r="A6" s="42"/>
      <c r="B6" s="42"/>
      <c r="C6" s="1" t="s">
        <v>1</v>
      </c>
      <c r="D6" s="1" t="s">
        <v>2</v>
      </c>
      <c r="E6" s="1" t="s">
        <v>1</v>
      </c>
      <c r="F6" s="1" t="s">
        <v>2</v>
      </c>
      <c r="G6" s="42"/>
      <c r="H6" s="31" t="s">
        <v>1</v>
      </c>
      <c r="I6" s="31" t="s">
        <v>2</v>
      </c>
      <c r="J6" s="31" t="s">
        <v>1</v>
      </c>
      <c r="K6" s="31" t="s">
        <v>2</v>
      </c>
      <c r="L6" s="34"/>
      <c r="M6" s="34"/>
      <c r="N6" s="32" t="s">
        <v>37</v>
      </c>
      <c r="O6" s="32" t="s">
        <v>38</v>
      </c>
      <c r="P6" s="4"/>
    </row>
    <row r="7" spans="1:18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f>1-G7/E7</f>
        <v>0.92941176470588238</v>
      </c>
      <c r="I7" s="20">
        <f>1-G7/F7</f>
        <v>0.94117647058823528</v>
      </c>
      <c r="J7" s="21">
        <f>C7*E7*H7</f>
        <v>12324</v>
      </c>
      <c r="K7" s="21">
        <f>D7*F7*I7</f>
        <v>5760</v>
      </c>
      <c r="L7" s="22">
        <v>143.93</v>
      </c>
      <c r="M7" s="30">
        <v>75</v>
      </c>
      <c r="N7" s="22">
        <f>ROUND((J7+K7)*L7*M7/100,2)</f>
        <v>1952122.59</v>
      </c>
      <c r="O7" s="21">
        <f>ROUND(N7/1000,1)</f>
        <v>1952.1</v>
      </c>
      <c r="P7" s="4"/>
      <c r="R7" s="6"/>
    </row>
    <row r="8" spans="1:18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f t="shared" ref="H8:H29" si="0">1-G8/E8</f>
        <v>0.92941176470588238</v>
      </c>
      <c r="I8" s="24">
        <f t="shared" ref="I8:I29" si="1">1-G8/F8</f>
        <v>0.94117647058823528</v>
      </c>
      <c r="J8" s="25">
        <f t="shared" ref="J8:K29" si="2">C8*E8*H8</f>
        <v>6320</v>
      </c>
      <c r="K8" s="25">
        <f t="shared" si="2"/>
        <v>1920</v>
      </c>
      <c r="L8" s="26">
        <v>143.93</v>
      </c>
      <c r="M8" s="29">
        <v>90</v>
      </c>
      <c r="N8" s="26">
        <f t="shared" ref="N8:N28" si="3">ROUND((J8+K8)*L8*M8/100,2)</f>
        <v>1067384.8799999999</v>
      </c>
      <c r="O8" s="25">
        <f t="shared" ref="O8:O28" si="4">ROUND(N8/1000,1)</f>
        <v>1067.4000000000001</v>
      </c>
      <c r="P8" s="4"/>
    </row>
    <row r="9" spans="1:18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f t="shared" si="0"/>
        <v>0.92941176470588238</v>
      </c>
      <c r="I9" s="24">
        <f t="shared" si="1"/>
        <v>0.94117647058823528</v>
      </c>
      <c r="J9" s="25">
        <f t="shared" si="2"/>
        <v>6478</v>
      </c>
      <c r="K9" s="25">
        <f t="shared" si="2"/>
        <v>13248</v>
      </c>
      <c r="L9" s="26">
        <v>143.93</v>
      </c>
      <c r="M9" s="29">
        <v>75</v>
      </c>
      <c r="N9" s="26">
        <f t="shared" si="3"/>
        <v>2129372.39</v>
      </c>
      <c r="O9" s="25">
        <f>ROUND(N9/1000,1)</f>
        <v>2129.4</v>
      </c>
      <c r="P9" s="4"/>
    </row>
    <row r="10" spans="1:18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f t="shared" si="0"/>
        <v>0.92941176470588238</v>
      </c>
      <c r="I10" s="24">
        <f t="shared" si="1"/>
        <v>0.94117647058823528</v>
      </c>
      <c r="J10" s="25">
        <f t="shared" si="2"/>
        <v>6636</v>
      </c>
      <c r="K10" s="25">
        <f t="shared" si="2"/>
        <v>1536</v>
      </c>
      <c r="L10" s="26">
        <v>143.93</v>
      </c>
      <c r="M10" s="29">
        <v>75</v>
      </c>
      <c r="N10" s="26">
        <f t="shared" si="3"/>
        <v>882146.97</v>
      </c>
      <c r="O10" s="25">
        <f t="shared" si="4"/>
        <v>882.1</v>
      </c>
      <c r="P10" s="4"/>
    </row>
    <row r="11" spans="1:18" x14ac:dyDescent="0.25">
      <c r="A11" s="14">
        <v>5</v>
      </c>
      <c r="B11" s="14" t="s">
        <v>7</v>
      </c>
      <c r="C11" s="23">
        <v>45</v>
      </c>
      <c r="D11" s="23">
        <v>7</v>
      </c>
      <c r="E11" s="23">
        <v>170</v>
      </c>
      <c r="F11" s="23">
        <v>204</v>
      </c>
      <c r="G11" s="23">
        <v>12</v>
      </c>
      <c r="H11" s="24">
        <f t="shared" si="0"/>
        <v>0.92941176470588238</v>
      </c>
      <c r="I11" s="24">
        <f t="shared" si="1"/>
        <v>0.94117647058823528</v>
      </c>
      <c r="J11" s="25">
        <f t="shared" si="2"/>
        <v>7110</v>
      </c>
      <c r="K11" s="25">
        <f t="shared" si="2"/>
        <v>1344</v>
      </c>
      <c r="L11" s="26">
        <v>143.93</v>
      </c>
      <c r="M11" s="29">
        <v>75</v>
      </c>
      <c r="N11" s="26">
        <f t="shared" si="3"/>
        <v>912588.17</v>
      </c>
      <c r="O11" s="25">
        <f t="shared" si="4"/>
        <v>912.6</v>
      </c>
      <c r="P11" s="4"/>
    </row>
    <row r="12" spans="1:18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f t="shared" si="0"/>
        <v>0.92941176470588238</v>
      </c>
      <c r="I12" s="24">
        <f t="shared" si="1"/>
        <v>0.94117647058823528</v>
      </c>
      <c r="J12" s="25">
        <f t="shared" si="2"/>
        <v>19750</v>
      </c>
      <c r="K12" s="25">
        <f t="shared" si="2"/>
        <v>2496</v>
      </c>
      <c r="L12" s="26">
        <v>143.93</v>
      </c>
      <c r="M12" s="29">
        <v>75</v>
      </c>
      <c r="N12" s="26">
        <f t="shared" si="3"/>
        <v>2401400.09</v>
      </c>
      <c r="O12" s="25">
        <f t="shared" si="4"/>
        <v>2401.4</v>
      </c>
      <c r="P12" s="4"/>
    </row>
    <row r="13" spans="1:18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f t="shared" si="0"/>
        <v>0.92941176470588238</v>
      </c>
      <c r="I13" s="24">
        <f t="shared" si="1"/>
        <v>0.94117647058823528</v>
      </c>
      <c r="J13" s="25">
        <f t="shared" si="2"/>
        <v>6320</v>
      </c>
      <c r="K13" s="25">
        <f t="shared" si="2"/>
        <v>1920</v>
      </c>
      <c r="L13" s="26">
        <v>143.93</v>
      </c>
      <c r="M13" s="29">
        <v>90</v>
      </c>
      <c r="N13" s="26">
        <f t="shared" si="3"/>
        <v>1067384.8799999999</v>
      </c>
      <c r="O13" s="25">
        <f t="shared" si="4"/>
        <v>1067.4000000000001</v>
      </c>
      <c r="P13" s="4"/>
    </row>
    <row r="14" spans="1:18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f t="shared" si="0"/>
        <v>0.92941176470588238</v>
      </c>
      <c r="I14" s="24">
        <f t="shared" si="1"/>
        <v>0.94117647058823528</v>
      </c>
      <c r="J14" s="25">
        <f t="shared" si="2"/>
        <v>24806</v>
      </c>
      <c r="K14" s="25">
        <f t="shared" si="2"/>
        <v>4416</v>
      </c>
      <c r="L14" s="26">
        <v>143.93</v>
      </c>
      <c r="M14" s="29">
        <v>90</v>
      </c>
      <c r="N14" s="26">
        <f t="shared" si="3"/>
        <v>3785330.21</v>
      </c>
      <c r="O14" s="25">
        <f t="shared" si="4"/>
        <v>3785.3</v>
      </c>
      <c r="P14" s="4"/>
    </row>
    <row r="15" spans="1:18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f t="shared" si="0"/>
        <v>0.92941176470588238</v>
      </c>
      <c r="I15" s="24">
        <f t="shared" si="1"/>
        <v>0.94117647058823528</v>
      </c>
      <c r="J15" s="25">
        <f t="shared" si="2"/>
        <v>7584</v>
      </c>
      <c r="K15" s="25">
        <f t="shared" si="2"/>
        <v>2304</v>
      </c>
      <c r="L15" s="26">
        <v>143.93</v>
      </c>
      <c r="M15" s="29">
        <v>90</v>
      </c>
      <c r="N15" s="26">
        <f t="shared" si="3"/>
        <v>1280861.8600000001</v>
      </c>
      <c r="O15" s="25">
        <f t="shared" si="4"/>
        <v>1280.9000000000001</v>
      </c>
      <c r="P15" s="4"/>
    </row>
    <row r="16" spans="1:18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f t="shared" si="0"/>
        <v>0.92941176470588238</v>
      </c>
      <c r="I16" s="24">
        <f t="shared" si="1"/>
        <v>0.94117647058823528</v>
      </c>
      <c r="J16" s="25">
        <f t="shared" si="2"/>
        <v>8058</v>
      </c>
      <c r="K16" s="25">
        <f t="shared" si="2"/>
        <v>1728</v>
      </c>
      <c r="L16" s="26">
        <v>143.93</v>
      </c>
      <c r="M16" s="29">
        <v>90</v>
      </c>
      <c r="N16" s="26">
        <f t="shared" si="3"/>
        <v>1267649.08</v>
      </c>
      <c r="O16" s="25">
        <f t="shared" si="4"/>
        <v>1267.5999999999999</v>
      </c>
      <c r="P16" s="4"/>
    </row>
    <row r="17" spans="1:18" ht="15.75" customHeight="1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f t="shared" si="0"/>
        <v>0.92941176470588238</v>
      </c>
      <c r="I17" s="24">
        <f t="shared" si="1"/>
        <v>0.94117647058823528</v>
      </c>
      <c r="J17" s="25">
        <f t="shared" si="2"/>
        <v>3634</v>
      </c>
      <c r="K17" s="25">
        <f t="shared" si="2"/>
        <v>3264</v>
      </c>
      <c r="L17" s="26">
        <v>143.93</v>
      </c>
      <c r="M17" s="29">
        <v>90</v>
      </c>
      <c r="N17" s="26">
        <f t="shared" si="3"/>
        <v>893546.23</v>
      </c>
      <c r="O17" s="25">
        <f>ROUND(N17/1000,1)</f>
        <v>893.5</v>
      </c>
      <c r="P17" s="4"/>
    </row>
    <row r="18" spans="1:18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f t="shared" si="0"/>
        <v>0.92941176470588238</v>
      </c>
      <c r="I18" s="24">
        <f t="shared" si="1"/>
        <v>0.94117647058823528</v>
      </c>
      <c r="J18" s="25">
        <f t="shared" si="2"/>
        <v>13588</v>
      </c>
      <c r="K18" s="25">
        <f t="shared" si="2"/>
        <v>2688</v>
      </c>
      <c r="L18" s="26">
        <v>143.93</v>
      </c>
      <c r="M18" s="29">
        <v>90</v>
      </c>
      <c r="N18" s="26">
        <f t="shared" si="3"/>
        <v>2108344.21</v>
      </c>
      <c r="O18" s="25">
        <f t="shared" si="4"/>
        <v>2108.3000000000002</v>
      </c>
      <c r="P18" s="4"/>
    </row>
    <row r="19" spans="1:18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f t="shared" si="0"/>
        <v>0.92941176470588238</v>
      </c>
      <c r="I19" s="24">
        <f t="shared" si="1"/>
        <v>0.94117647058823528</v>
      </c>
      <c r="J19" s="25">
        <f t="shared" si="2"/>
        <v>4740</v>
      </c>
      <c r="K19" s="25">
        <f t="shared" si="2"/>
        <v>2880</v>
      </c>
      <c r="L19" s="26">
        <v>143.93</v>
      </c>
      <c r="M19" s="29">
        <v>90</v>
      </c>
      <c r="N19" s="26">
        <f t="shared" si="3"/>
        <v>987071.94</v>
      </c>
      <c r="O19" s="25">
        <f t="shared" si="4"/>
        <v>987.1</v>
      </c>
      <c r="P19" s="4"/>
    </row>
    <row r="20" spans="1:18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f t="shared" si="0"/>
        <v>0.92941176470588238</v>
      </c>
      <c r="I20" s="24">
        <f t="shared" si="1"/>
        <v>0.94117647058823528</v>
      </c>
      <c r="J20" s="25">
        <f t="shared" si="2"/>
        <v>11060</v>
      </c>
      <c r="K20" s="25">
        <f t="shared" si="2"/>
        <v>2880</v>
      </c>
      <c r="L20" s="26">
        <v>143.93</v>
      </c>
      <c r="M20" s="29">
        <v>90</v>
      </c>
      <c r="N20" s="26">
        <f t="shared" si="3"/>
        <v>1805745.78</v>
      </c>
      <c r="O20" s="25">
        <f t="shared" si="4"/>
        <v>1805.7</v>
      </c>
      <c r="P20" s="4"/>
    </row>
    <row r="21" spans="1:18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f t="shared" si="0"/>
        <v>0.92941176470588238</v>
      </c>
      <c r="I21" s="24">
        <f t="shared" si="1"/>
        <v>0.94117647058823528</v>
      </c>
      <c r="J21" s="25">
        <f t="shared" si="2"/>
        <v>7900</v>
      </c>
      <c r="K21" s="25">
        <f t="shared" si="2"/>
        <v>2880</v>
      </c>
      <c r="L21" s="26">
        <v>143.93</v>
      </c>
      <c r="M21" s="29">
        <v>75</v>
      </c>
      <c r="N21" s="26">
        <f t="shared" si="3"/>
        <v>1163674.05</v>
      </c>
      <c r="O21" s="25">
        <f t="shared" si="4"/>
        <v>1163.7</v>
      </c>
      <c r="P21" s="4"/>
    </row>
    <row r="22" spans="1:18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f t="shared" si="0"/>
        <v>0.92941176470588238</v>
      </c>
      <c r="I22" s="24">
        <f t="shared" si="1"/>
        <v>0.94117647058823528</v>
      </c>
      <c r="J22" s="25">
        <f t="shared" si="2"/>
        <v>24964</v>
      </c>
      <c r="K22" s="25">
        <f t="shared" si="2"/>
        <v>2304</v>
      </c>
      <c r="L22" s="26">
        <v>143.93</v>
      </c>
      <c r="M22" s="29">
        <v>75</v>
      </c>
      <c r="N22" s="26">
        <f t="shared" si="3"/>
        <v>2943512.43</v>
      </c>
      <c r="O22" s="25">
        <f t="shared" si="4"/>
        <v>2943.5</v>
      </c>
      <c r="P22" s="4"/>
    </row>
    <row r="23" spans="1:18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f t="shared" si="0"/>
        <v>0.92941176470588238</v>
      </c>
      <c r="I23" s="24">
        <f t="shared" si="1"/>
        <v>0.94117647058823528</v>
      </c>
      <c r="J23" s="25">
        <f t="shared" si="2"/>
        <v>14220</v>
      </c>
      <c r="K23" s="25">
        <f t="shared" si="2"/>
        <v>960</v>
      </c>
      <c r="L23" s="26">
        <v>143.93</v>
      </c>
      <c r="M23" s="29">
        <v>90</v>
      </c>
      <c r="N23" s="26">
        <f t="shared" si="3"/>
        <v>1966371.66</v>
      </c>
      <c r="O23" s="25">
        <f t="shared" si="4"/>
        <v>1966.4</v>
      </c>
      <c r="P23" s="4"/>
    </row>
    <row r="24" spans="1:18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f t="shared" si="0"/>
        <v>0.92941176470588238</v>
      </c>
      <c r="I24" s="24">
        <f t="shared" si="1"/>
        <v>0.94117647058823528</v>
      </c>
      <c r="J24" s="25">
        <f t="shared" si="2"/>
        <v>11060</v>
      </c>
      <c r="K24" s="25">
        <f t="shared" si="2"/>
        <v>5376</v>
      </c>
      <c r="L24" s="26">
        <v>143.93</v>
      </c>
      <c r="M24" s="29">
        <v>75</v>
      </c>
      <c r="N24" s="26">
        <f t="shared" si="3"/>
        <v>1774225.11</v>
      </c>
      <c r="O24" s="25">
        <f t="shared" si="4"/>
        <v>1774.2</v>
      </c>
      <c r="P24" s="4"/>
    </row>
    <row r="25" spans="1:18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f t="shared" si="0"/>
        <v>0.92941176470588238</v>
      </c>
      <c r="I25" s="24">
        <f t="shared" si="1"/>
        <v>0.94117647058823528</v>
      </c>
      <c r="J25" s="25">
        <f t="shared" si="2"/>
        <v>12798</v>
      </c>
      <c r="K25" s="25">
        <f t="shared" si="2"/>
        <v>2688</v>
      </c>
      <c r="L25" s="26">
        <v>143.93</v>
      </c>
      <c r="M25" s="29">
        <v>90</v>
      </c>
      <c r="N25" s="26">
        <f t="shared" si="3"/>
        <v>2006009.98</v>
      </c>
      <c r="O25" s="25">
        <f t="shared" si="4"/>
        <v>2006</v>
      </c>
      <c r="P25" s="4"/>
    </row>
    <row r="26" spans="1:18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f t="shared" si="0"/>
        <v>0.92941176470588238</v>
      </c>
      <c r="I26" s="24">
        <f t="shared" si="1"/>
        <v>0.94117647058823528</v>
      </c>
      <c r="J26" s="25">
        <f t="shared" si="2"/>
        <v>11060</v>
      </c>
      <c r="K26" s="25">
        <f t="shared" si="2"/>
        <v>960</v>
      </c>
      <c r="L26" s="26">
        <v>143.93</v>
      </c>
      <c r="M26" s="29">
        <v>90</v>
      </c>
      <c r="N26" s="26">
        <f t="shared" si="3"/>
        <v>1557034.74</v>
      </c>
      <c r="O26" s="25">
        <f t="shared" si="4"/>
        <v>1557</v>
      </c>
      <c r="P26" s="4"/>
    </row>
    <row r="27" spans="1:18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f t="shared" si="0"/>
        <v>0.92941176470588238</v>
      </c>
      <c r="I27" s="24">
        <f t="shared" si="1"/>
        <v>0.94117647058823528</v>
      </c>
      <c r="J27" s="25">
        <f t="shared" si="2"/>
        <v>4740</v>
      </c>
      <c r="K27" s="25">
        <f t="shared" si="2"/>
        <v>960</v>
      </c>
      <c r="L27" s="26">
        <v>143.93</v>
      </c>
      <c r="M27" s="29">
        <v>90</v>
      </c>
      <c r="N27" s="26">
        <f t="shared" si="3"/>
        <v>738360.9</v>
      </c>
      <c r="O27" s="25">
        <f t="shared" si="4"/>
        <v>738.4</v>
      </c>
      <c r="P27" s="4"/>
      <c r="R27" s="7"/>
    </row>
    <row r="28" spans="1:18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f t="shared" si="0"/>
        <v>0.92941176470588238</v>
      </c>
      <c r="I28" s="24">
        <f t="shared" si="1"/>
        <v>0.94117647058823528</v>
      </c>
      <c r="J28" s="25">
        <f t="shared" si="2"/>
        <v>25280</v>
      </c>
      <c r="K28" s="25">
        <f t="shared" si="2"/>
        <v>5568</v>
      </c>
      <c r="L28" s="26">
        <v>143.93</v>
      </c>
      <c r="M28" s="27">
        <v>50</v>
      </c>
      <c r="N28" s="26">
        <f t="shared" si="3"/>
        <v>2219976.3199999998</v>
      </c>
      <c r="O28" s="25">
        <f t="shared" si="4"/>
        <v>2220</v>
      </c>
      <c r="P28" s="4"/>
    </row>
    <row r="29" spans="1:18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f t="shared" si="0"/>
        <v>0.92941176470588238</v>
      </c>
      <c r="I29" s="24">
        <f t="shared" si="1"/>
        <v>0.94117647058823528</v>
      </c>
      <c r="J29" s="25">
        <f t="shared" si="2"/>
        <v>128612</v>
      </c>
      <c r="K29" s="25">
        <f t="shared" si="2"/>
        <v>7488</v>
      </c>
      <c r="L29" s="26">
        <v>143.93</v>
      </c>
      <c r="M29" s="27">
        <v>50</v>
      </c>
      <c r="N29" s="26">
        <f>ROUND((J29+K29)*L29*M29/100,2)-1350</f>
        <v>9793086.5</v>
      </c>
      <c r="O29" s="25">
        <f>ROUND(N29/1000,1)+0.1</f>
        <v>9793.2000000000007</v>
      </c>
      <c r="P29" s="4"/>
    </row>
    <row r="30" spans="1:18" x14ac:dyDescent="0.25">
      <c r="A30" s="38" t="s">
        <v>26</v>
      </c>
      <c r="B30" s="39"/>
      <c r="C30" s="28">
        <f>SUM(C7:C29)</f>
        <v>2399</v>
      </c>
      <c r="D30" s="28">
        <f>SUM(D7:D29)</f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f>SUM(J7:J29)</f>
        <v>379042</v>
      </c>
      <c r="K30" s="16">
        <f>SUM(K7:K29)</f>
        <v>77568</v>
      </c>
      <c r="L30" s="15" t="s">
        <v>34</v>
      </c>
      <c r="M30" s="15" t="s">
        <v>34</v>
      </c>
      <c r="N30" s="17">
        <f>SUM(N7:N29)</f>
        <v>46703200.969999999</v>
      </c>
      <c r="O30" s="16">
        <f>SUM(O7:O29)</f>
        <v>46703.200000000012</v>
      </c>
      <c r="P30" s="4"/>
      <c r="R30" s="8"/>
    </row>
  </sheetData>
  <mergeCells count="13">
    <mergeCell ref="A30:B30"/>
    <mergeCell ref="A2:P2"/>
    <mergeCell ref="A3:O3"/>
    <mergeCell ref="A5:A6"/>
    <mergeCell ref="B5:B6"/>
    <mergeCell ref="E5:F5"/>
    <mergeCell ref="G5:G6"/>
    <mergeCell ref="L5:L6"/>
    <mergeCell ref="C5:D5"/>
    <mergeCell ref="H5:I5"/>
    <mergeCell ref="J5:K5"/>
    <mergeCell ref="M5:M6"/>
    <mergeCell ref="N5:O5"/>
  </mergeCells>
  <pageMargins left="0.11811023622047245" right="0.11811023622047245" top="0.74803149606299213" bottom="0.15748031496062992" header="0.31496062992125984" footer="0.31496062992125984"/>
  <pageSetup paperSize="9" scale="6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2024-10-09T12:39:34Z</dcterms:modified>
</cp:coreProperties>
</file>